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Лист1!$B$2:$F$62</definedName>
  </definedNames>
  <calcPr calcId="145621"/>
</workbook>
</file>

<file path=xl/calcChain.xml><?xml version="1.0" encoding="utf-8"?>
<calcChain xmlns="http://schemas.openxmlformats.org/spreadsheetml/2006/main">
  <c r="D55" i="1" l="1"/>
  <c r="D52" i="1" l="1"/>
  <c r="E52" i="1"/>
  <c r="F52" i="1"/>
  <c r="E47" i="1"/>
  <c r="F47" i="1"/>
  <c r="D47" i="1"/>
  <c r="D46" i="1" l="1"/>
  <c r="D42" i="1" s="1"/>
  <c r="D41" i="1" s="1"/>
  <c r="E42" i="1" l="1"/>
  <c r="E41" i="1" s="1"/>
  <c r="F42" i="1"/>
  <c r="F41" i="1" s="1"/>
  <c r="E15" i="1"/>
  <c r="F15" i="1"/>
  <c r="F56" i="1" l="1"/>
  <c r="E56" i="1"/>
  <c r="D15" i="1"/>
  <c r="D56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<sst xmlns="http://schemas.openxmlformats.org/spreadsheetml/2006/main" count="94" uniqueCount="94">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</sst>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abSelected="1" view="pageBreakPreview" topLeftCell="A7" zoomScale="110" zoomScaleNormal="100" zoomScaleSheetLayoutView="110" workbookViewId="0">
      <selection activeCell="D61" sqref="D61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2" spans="2:6" ht="18.75" customHeight="1" x14ac:dyDescent="0.3">
      <c r="B2" s="18"/>
      <c r="C2" s="18"/>
      <c r="D2" s="19"/>
      <c r="E2" s="31" t="s">
        <v>93</v>
      </c>
      <c r="F2" s="31"/>
    </row>
    <row r="3" spans="2:6" ht="18.75" customHeight="1" x14ac:dyDescent="0.3">
      <c r="B3" s="18"/>
      <c r="C3" s="18"/>
      <c r="D3" s="20"/>
      <c r="E3" s="31" t="s">
        <v>73</v>
      </c>
      <c r="F3" s="31"/>
    </row>
    <row r="4" spans="2:6" ht="18.75" customHeight="1" x14ac:dyDescent="0.3">
      <c r="B4" s="18"/>
      <c r="C4" s="18"/>
      <c r="D4" s="20"/>
      <c r="E4" s="31" t="s">
        <v>71</v>
      </c>
      <c r="F4" s="31"/>
    </row>
    <row r="5" spans="2:6" ht="18.75" customHeight="1" x14ac:dyDescent="0.3">
      <c r="B5" s="18"/>
      <c r="C5" s="18"/>
      <c r="D5" s="20"/>
      <c r="E5" s="31" t="s">
        <v>72</v>
      </c>
      <c r="F5" s="31"/>
    </row>
    <row r="6" spans="2:6" ht="18.75" customHeight="1" x14ac:dyDescent="0.3">
      <c r="B6" s="18"/>
      <c r="C6" s="18"/>
      <c r="D6" s="18"/>
      <c r="E6" s="31" t="s">
        <v>74</v>
      </c>
      <c r="F6" s="31"/>
    </row>
    <row r="7" spans="2:6" ht="13.5" customHeight="1" x14ac:dyDescent="0.25">
      <c r="B7" s="18"/>
      <c r="C7" s="18"/>
      <c r="D7" s="18"/>
      <c r="E7" s="18"/>
      <c r="F7" s="18"/>
    </row>
    <row r="8" spans="2:6" s="18" customFormat="1" ht="26.25" customHeight="1" x14ac:dyDescent="0.35">
      <c r="B8" s="32" t="s">
        <v>57</v>
      </c>
      <c r="C8" s="32"/>
      <c r="D8" s="32"/>
      <c r="E8" s="32"/>
      <c r="F8" s="32"/>
    </row>
    <row r="9" spans="2:6" ht="18" x14ac:dyDescent="0.35">
      <c r="B9" s="32" t="s">
        <v>69</v>
      </c>
      <c r="C9" s="32"/>
      <c r="D9" s="32"/>
      <c r="E9" s="32"/>
      <c r="F9" s="32"/>
    </row>
    <row r="10" spans="2:6" ht="9.75" customHeight="1" x14ac:dyDescent="0.3">
      <c r="B10" s="32"/>
      <c r="C10" s="32"/>
      <c r="D10" s="32"/>
      <c r="E10" s="32"/>
      <c r="F10" s="32"/>
    </row>
    <row r="11" spans="2:6" ht="15.6" x14ac:dyDescent="0.3">
      <c r="B11" s="42" t="s">
        <v>61</v>
      </c>
      <c r="C11" s="42"/>
      <c r="D11" s="42"/>
      <c r="E11" s="42"/>
      <c r="F11" s="42"/>
    </row>
    <row r="12" spans="2:6" ht="15.6" x14ac:dyDescent="0.3">
      <c r="B12" s="38" t="s">
        <v>0</v>
      </c>
      <c r="C12" s="37" t="s">
        <v>1</v>
      </c>
      <c r="D12" s="43" t="s">
        <v>2</v>
      </c>
      <c r="E12" s="43"/>
      <c r="F12" s="43"/>
    </row>
    <row r="13" spans="2:6" ht="15.6" x14ac:dyDescent="0.3">
      <c r="B13" s="38"/>
      <c r="C13" s="37"/>
      <c r="D13" s="6" t="s">
        <v>51</v>
      </c>
      <c r="E13" s="6" t="s">
        <v>68</v>
      </c>
      <c r="F13" s="6" t="s">
        <v>70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2" t="s">
        <v>4</v>
      </c>
      <c r="D15" s="16">
        <f>SUM(D16:D40)</f>
        <v>1852402</v>
      </c>
      <c r="E15" s="16">
        <f>SUM(E16:E40)</f>
        <v>1839860</v>
      </c>
      <c r="F15" s="16">
        <f>SUM(F16:F40)</f>
        <v>1844623</v>
      </c>
    </row>
    <row r="16" spans="2:6" ht="15.6" x14ac:dyDescent="0.3">
      <c r="B16" s="8" t="s">
        <v>5</v>
      </c>
      <c r="C16" s="12" t="s">
        <v>6</v>
      </c>
      <c r="D16" s="17">
        <v>180200</v>
      </c>
      <c r="E16" s="17">
        <v>189210</v>
      </c>
      <c r="F16" s="17">
        <v>198670</v>
      </c>
    </row>
    <row r="17" spans="2:6" ht="15.6" x14ac:dyDescent="0.3">
      <c r="B17" s="8" t="s">
        <v>7</v>
      </c>
      <c r="C17" s="12" t="s">
        <v>8</v>
      </c>
      <c r="D17" s="17">
        <v>987637</v>
      </c>
      <c r="E17" s="17">
        <v>1044406</v>
      </c>
      <c r="F17" s="17">
        <v>1016679</v>
      </c>
    </row>
    <row r="18" spans="2:6" ht="22.5" customHeight="1" x14ac:dyDescent="0.3">
      <c r="B18" s="37" t="s">
        <v>52</v>
      </c>
      <c r="C18" s="36" t="s">
        <v>62</v>
      </c>
      <c r="D18" s="39">
        <v>5293</v>
      </c>
      <c r="E18" s="39">
        <v>5555</v>
      </c>
      <c r="F18" s="39">
        <v>5778</v>
      </c>
    </row>
    <row r="19" spans="2:6" ht="37.950000000000003" customHeight="1" x14ac:dyDescent="0.3">
      <c r="B19" s="37"/>
      <c r="C19" s="36"/>
      <c r="D19" s="40"/>
      <c r="E19" s="40"/>
      <c r="F19" s="40"/>
    </row>
    <row r="20" spans="2:6" ht="24" customHeight="1" x14ac:dyDescent="0.3">
      <c r="B20" s="37"/>
      <c r="C20" s="36"/>
      <c r="D20" s="40"/>
      <c r="E20" s="40"/>
      <c r="F20" s="40"/>
    </row>
    <row r="21" spans="2:6" ht="45.75" customHeight="1" x14ac:dyDescent="0.3">
      <c r="B21" s="37"/>
      <c r="C21" s="36"/>
      <c r="D21" s="41"/>
      <c r="E21" s="41"/>
      <c r="F21" s="41"/>
    </row>
    <row r="22" spans="2:6" ht="31.2" x14ac:dyDescent="0.3">
      <c r="B22" s="8" t="s">
        <v>9</v>
      </c>
      <c r="C22" s="13" t="s">
        <v>10</v>
      </c>
      <c r="D22" s="15">
        <v>292005</v>
      </c>
      <c r="E22" s="15">
        <v>306605</v>
      </c>
      <c r="F22" s="17">
        <v>321936</v>
      </c>
    </row>
    <row r="23" spans="2:6" ht="31.5" hidden="1" customHeight="1" x14ac:dyDescent="0.25">
      <c r="B23" s="8" t="s">
        <v>11</v>
      </c>
      <c r="C23" s="13" t="s">
        <v>12</v>
      </c>
      <c r="D23" s="17"/>
      <c r="E23" s="17"/>
      <c r="F23" s="17"/>
    </row>
    <row r="24" spans="2:6" ht="15.6" x14ac:dyDescent="0.3">
      <c r="B24" s="8" t="s">
        <v>13</v>
      </c>
      <c r="C24" s="13" t="s">
        <v>14</v>
      </c>
      <c r="D24" s="17">
        <v>26807</v>
      </c>
      <c r="E24" s="17">
        <v>27649</v>
      </c>
      <c r="F24" s="17">
        <v>28254</v>
      </c>
    </row>
    <row r="25" spans="2:6" ht="31.2" x14ac:dyDescent="0.3">
      <c r="B25" s="8" t="s">
        <v>15</v>
      </c>
      <c r="C25" s="13" t="s">
        <v>16</v>
      </c>
      <c r="D25" s="14">
        <v>58557</v>
      </c>
      <c r="E25" s="14">
        <v>62415</v>
      </c>
      <c r="F25" s="14">
        <v>66600</v>
      </c>
    </row>
    <row r="26" spans="2:6" ht="15.6" x14ac:dyDescent="0.3">
      <c r="B26" s="8" t="s">
        <v>17</v>
      </c>
      <c r="C26" s="13" t="s">
        <v>18</v>
      </c>
      <c r="D26" s="14">
        <v>9090</v>
      </c>
      <c r="E26" s="14">
        <v>9272</v>
      </c>
      <c r="F26" s="14">
        <v>9457</v>
      </c>
    </row>
    <row r="27" spans="2:6" ht="15.6" x14ac:dyDescent="0.3">
      <c r="B27" s="8" t="s">
        <v>19</v>
      </c>
      <c r="C27" s="13" t="s">
        <v>20</v>
      </c>
      <c r="D27" s="14">
        <v>16200</v>
      </c>
      <c r="E27" s="14">
        <v>16400</v>
      </c>
      <c r="F27" s="14">
        <v>16600</v>
      </c>
    </row>
    <row r="28" spans="2:6" ht="46.8" x14ac:dyDescent="0.3">
      <c r="B28" s="8" t="s">
        <v>21</v>
      </c>
      <c r="C28" s="13" t="s">
        <v>64</v>
      </c>
      <c r="D28" s="14">
        <v>35</v>
      </c>
      <c r="E28" s="14">
        <v>35</v>
      </c>
      <c r="F28" s="14">
        <v>35</v>
      </c>
    </row>
    <row r="29" spans="2:6" ht="24.6" customHeight="1" x14ac:dyDescent="0.3">
      <c r="B29" s="37" t="s">
        <v>53</v>
      </c>
      <c r="C29" s="36" t="s">
        <v>65</v>
      </c>
      <c r="D29" s="35">
        <v>153922</v>
      </c>
      <c r="E29" s="35">
        <v>154922</v>
      </c>
      <c r="F29" s="35">
        <v>154922</v>
      </c>
    </row>
    <row r="30" spans="2:6" ht="180" customHeight="1" x14ac:dyDescent="0.3">
      <c r="B30" s="38"/>
      <c r="C30" s="36"/>
      <c r="D30" s="35"/>
      <c r="E30" s="35"/>
      <c r="F30" s="35"/>
    </row>
    <row r="31" spans="2:6" ht="93.6" x14ac:dyDescent="0.3">
      <c r="B31" s="8" t="s">
        <v>22</v>
      </c>
      <c r="C31" s="13" t="s">
        <v>58</v>
      </c>
      <c r="D31" s="14">
        <v>550</v>
      </c>
      <c r="E31" s="14">
        <v>540</v>
      </c>
      <c r="F31" s="14">
        <v>530</v>
      </c>
    </row>
    <row r="32" spans="2:6" ht="175.5" customHeight="1" x14ac:dyDescent="0.3">
      <c r="B32" s="8" t="s">
        <v>23</v>
      </c>
      <c r="C32" s="13" t="s">
        <v>66</v>
      </c>
      <c r="D32" s="14">
        <v>1000</v>
      </c>
      <c r="E32" s="14">
        <v>1000</v>
      </c>
      <c r="F32" s="14">
        <v>1000</v>
      </c>
    </row>
    <row r="33" spans="2:6" ht="124.8" x14ac:dyDescent="0.3">
      <c r="B33" s="8" t="s">
        <v>24</v>
      </c>
      <c r="C33" s="13" t="s">
        <v>25</v>
      </c>
      <c r="D33" s="14">
        <v>500</v>
      </c>
      <c r="E33" s="14">
        <v>400</v>
      </c>
      <c r="F33" s="14">
        <v>400</v>
      </c>
    </row>
    <row r="34" spans="2:6" ht="62.4" x14ac:dyDescent="0.3">
      <c r="B34" s="8" t="s">
        <v>26</v>
      </c>
      <c r="C34" s="13" t="s">
        <v>27</v>
      </c>
      <c r="D34" s="14">
        <v>11</v>
      </c>
      <c r="E34" s="14">
        <v>11</v>
      </c>
      <c r="F34" s="14">
        <v>12</v>
      </c>
    </row>
    <row r="35" spans="2:6" ht="93.6" x14ac:dyDescent="0.3">
      <c r="B35" s="8" t="s">
        <v>28</v>
      </c>
      <c r="C35" s="13" t="s">
        <v>63</v>
      </c>
      <c r="D35" s="14">
        <v>2615</v>
      </c>
      <c r="E35" s="14">
        <v>2690</v>
      </c>
      <c r="F35" s="14">
        <v>4250</v>
      </c>
    </row>
    <row r="36" spans="2:6" ht="31.2" x14ac:dyDescent="0.3">
      <c r="B36" s="8" t="s">
        <v>29</v>
      </c>
      <c r="C36" s="13" t="s">
        <v>30</v>
      </c>
      <c r="D36" s="14">
        <v>580</v>
      </c>
      <c r="E36" s="14">
        <v>500</v>
      </c>
      <c r="F36" s="14">
        <v>500</v>
      </c>
    </row>
    <row r="37" spans="2:6" ht="62.4" x14ac:dyDescent="0.3">
      <c r="B37" s="9" t="s">
        <v>54</v>
      </c>
      <c r="C37" s="12" t="s">
        <v>59</v>
      </c>
      <c r="D37" s="14">
        <v>5000</v>
      </c>
      <c r="E37" s="14">
        <v>5500</v>
      </c>
      <c r="F37" s="14">
        <v>6000</v>
      </c>
    </row>
    <row r="38" spans="2:6" ht="31.2" x14ac:dyDescent="0.3">
      <c r="B38" s="8" t="s">
        <v>31</v>
      </c>
      <c r="C38" s="13" t="s">
        <v>32</v>
      </c>
      <c r="D38" s="14">
        <v>109550</v>
      </c>
      <c r="E38" s="14">
        <v>9600</v>
      </c>
      <c r="F38" s="14">
        <v>9650</v>
      </c>
    </row>
    <row r="39" spans="2:6" ht="15.6" x14ac:dyDescent="0.3">
      <c r="B39" s="8" t="s">
        <v>33</v>
      </c>
      <c r="C39" s="13" t="s">
        <v>34</v>
      </c>
      <c r="D39" s="16">
        <v>2700</v>
      </c>
      <c r="E39" s="16">
        <v>3000</v>
      </c>
      <c r="F39" s="16">
        <v>3200</v>
      </c>
    </row>
    <row r="40" spans="2:6" ht="31.2" x14ac:dyDescent="0.3">
      <c r="B40" s="8" t="s">
        <v>35</v>
      </c>
      <c r="C40" s="13" t="s">
        <v>60</v>
      </c>
      <c r="D40" s="16">
        <v>150</v>
      </c>
      <c r="E40" s="16">
        <v>150</v>
      </c>
      <c r="F40" s="16">
        <v>150</v>
      </c>
    </row>
    <row r="41" spans="2:6" ht="15.6" x14ac:dyDescent="0.3">
      <c r="B41" s="24" t="s">
        <v>36</v>
      </c>
      <c r="C41" s="25" t="s">
        <v>37</v>
      </c>
      <c r="D41" s="15">
        <f>D42+D52+D47</f>
        <v>2695237.3</v>
      </c>
      <c r="E41" s="30">
        <f t="shared" ref="E41:F41" si="0">E42+E52+E47</f>
        <v>1946574.5</v>
      </c>
      <c r="F41" s="30">
        <f t="shared" si="0"/>
        <v>1962343.3</v>
      </c>
    </row>
    <row r="42" spans="2:6" ht="31.2" x14ac:dyDescent="0.3">
      <c r="B42" s="8" t="s">
        <v>38</v>
      </c>
      <c r="C42" s="13" t="s">
        <v>39</v>
      </c>
      <c r="D42" s="15">
        <f>D43+D44+D45+D46</f>
        <v>2698373.7</v>
      </c>
      <c r="E42" s="15">
        <f t="shared" ref="E42:F42" si="1">E43+E44+E45+E46</f>
        <v>1946574.5</v>
      </c>
      <c r="F42" s="15">
        <f t="shared" si="1"/>
        <v>1962343.3</v>
      </c>
    </row>
    <row r="43" spans="2:6" ht="31.2" x14ac:dyDescent="0.3">
      <c r="B43" s="8" t="s">
        <v>40</v>
      </c>
      <c r="C43" s="13" t="s">
        <v>41</v>
      </c>
      <c r="D43" s="27">
        <v>215929.8</v>
      </c>
      <c r="E43" s="27">
        <v>177533.1</v>
      </c>
      <c r="F43" s="27">
        <v>120131.6</v>
      </c>
    </row>
    <row r="44" spans="2:6" ht="31.2" x14ac:dyDescent="0.3">
      <c r="B44" s="8" t="s">
        <v>42</v>
      </c>
      <c r="C44" s="13" t="s">
        <v>43</v>
      </c>
      <c r="D44" s="27">
        <v>665554.80000000005</v>
      </c>
      <c r="E44" s="27">
        <v>154556.70000000001</v>
      </c>
      <c r="F44" s="27">
        <v>143888.4</v>
      </c>
    </row>
    <row r="45" spans="2:6" ht="31.2" x14ac:dyDescent="0.3">
      <c r="B45" s="8" t="s">
        <v>44</v>
      </c>
      <c r="C45" s="13" t="s">
        <v>45</v>
      </c>
      <c r="D45" s="27">
        <v>1709439</v>
      </c>
      <c r="E45" s="27">
        <v>1614484.7</v>
      </c>
      <c r="F45" s="27">
        <v>1698323.3</v>
      </c>
    </row>
    <row r="46" spans="2:6" ht="15.6" x14ac:dyDescent="0.3">
      <c r="B46" s="8" t="s">
        <v>46</v>
      </c>
      <c r="C46" s="13" t="s">
        <v>47</v>
      </c>
      <c r="D46" s="27">
        <f>39519.9+62500+5430.2</f>
        <v>107450.09999999999</v>
      </c>
      <c r="E46" s="27">
        <v>0</v>
      </c>
      <c r="F46" s="27">
        <v>0</v>
      </c>
    </row>
    <row r="47" spans="2:6" s="18" customFormat="1" ht="62.4" x14ac:dyDescent="0.3">
      <c r="B47" s="28" t="s">
        <v>79</v>
      </c>
      <c r="C47" s="29" t="s">
        <v>80</v>
      </c>
      <c r="D47" s="27">
        <f>D48+D49+D50+D51</f>
        <v>22473.8</v>
      </c>
      <c r="E47" s="27">
        <f t="shared" ref="E47:F47" si="2">E48+E49+E50+E51</f>
        <v>0</v>
      </c>
      <c r="F47" s="27">
        <f t="shared" si="2"/>
        <v>0</v>
      </c>
    </row>
    <row r="48" spans="2:6" s="18" customFormat="1" ht="46.8" x14ac:dyDescent="0.3">
      <c r="B48" s="28" t="s">
        <v>81</v>
      </c>
      <c r="C48" s="29" t="s">
        <v>82</v>
      </c>
      <c r="D48" s="27">
        <v>12580.9</v>
      </c>
      <c r="E48" s="27">
        <v>0</v>
      </c>
      <c r="F48" s="27">
        <v>0</v>
      </c>
    </row>
    <row r="49" spans="2:6" s="18" customFormat="1" ht="46.8" x14ac:dyDescent="0.3">
      <c r="B49" s="28" t="s">
        <v>83</v>
      </c>
      <c r="C49" s="29" t="s">
        <v>84</v>
      </c>
      <c r="D49" s="27">
        <v>9397.1</v>
      </c>
      <c r="E49" s="27">
        <v>0</v>
      </c>
      <c r="F49" s="27">
        <v>0</v>
      </c>
    </row>
    <row r="50" spans="2:6" s="18" customFormat="1" ht="46.8" x14ac:dyDescent="0.3">
      <c r="B50" s="28" t="s">
        <v>85</v>
      </c>
      <c r="C50" s="29" t="s">
        <v>86</v>
      </c>
      <c r="D50" s="27"/>
      <c r="E50" s="27">
        <v>0</v>
      </c>
      <c r="F50" s="27">
        <v>0</v>
      </c>
    </row>
    <row r="51" spans="2:6" s="18" customFormat="1" ht="78" x14ac:dyDescent="0.3">
      <c r="B51" s="28" t="s">
        <v>87</v>
      </c>
      <c r="C51" s="29" t="s">
        <v>88</v>
      </c>
      <c r="D51" s="27">
        <v>495.8</v>
      </c>
      <c r="E51" s="27">
        <v>0</v>
      </c>
      <c r="F51" s="27">
        <v>0</v>
      </c>
    </row>
    <row r="52" spans="2:6" s="18" customFormat="1" ht="46.8" x14ac:dyDescent="0.3">
      <c r="B52" s="22" t="s">
        <v>75</v>
      </c>
      <c r="C52" s="23" t="s">
        <v>76</v>
      </c>
      <c r="D52" s="27">
        <f>D53+D54+D55</f>
        <v>-25610.199999999997</v>
      </c>
      <c r="E52" s="27">
        <f t="shared" ref="E52:F52" si="3">E53+E54+E55</f>
        <v>0</v>
      </c>
      <c r="F52" s="27">
        <f t="shared" si="3"/>
        <v>0</v>
      </c>
    </row>
    <row r="53" spans="2:6" s="26" customFormat="1" ht="78" x14ac:dyDescent="0.3">
      <c r="B53" s="28" t="s">
        <v>89</v>
      </c>
      <c r="C53" s="29" t="s">
        <v>90</v>
      </c>
      <c r="D53" s="27">
        <v>-16914.400000000001</v>
      </c>
      <c r="E53" s="30"/>
      <c r="F53" s="30"/>
    </row>
    <row r="54" spans="2:6" s="26" customFormat="1" ht="78" x14ac:dyDescent="0.3">
      <c r="B54" s="28" t="s">
        <v>91</v>
      </c>
      <c r="C54" s="29" t="s">
        <v>92</v>
      </c>
      <c r="D54" s="30">
        <v>-1488.1</v>
      </c>
      <c r="E54" s="30"/>
      <c r="F54" s="30"/>
    </row>
    <row r="55" spans="2:6" s="18" customFormat="1" ht="62.4" x14ac:dyDescent="0.3">
      <c r="B55" s="22" t="s">
        <v>77</v>
      </c>
      <c r="C55" s="23" t="s">
        <v>78</v>
      </c>
      <c r="D55" s="15">
        <f>-91198.3-2207.7+86198.3</f>
        <v>-7207.6999999999971</v>
      </c>
      <c r="E55" s="15">
        <v>0</v>
      </c>
      <c r="F55" s="15">
        <v>0</v>
      </c>
    </row>
    <row r="56" spans="2:6" ht="15.6" x14ac:dyDescent="0.3">
      <c r="B56" s="5"/>
      <c r="C56" s="13" t="s">
        <v>48</v>
      </c>
      <c r="D56" s="16">
        <f>D15+D41</f>
        <v>4547639.3</v>
      </c>
      <c r="E56" s="16">
        <f>E15+E41</f>
        <v>3786434.5</v>
      </c>
      <c r="F56" s="16">
        <f>F15+F41</f>
        <v>3806966.3</v>
      </c>
    </row>
    <row r="57" spans="2:6" ht="18" x14ac:dyDescent="0.3">
      <c r="B57" s="2"/>
      <c r="C57" s="4"/>
      <c r="D57" s="2"/>
      <c r="F57" s="21"/>
    </row>
    <row r="58" spans="2:6" ht="33" customHeight="1" x14ac:dyDescent="0.3">
      <c r="B58" s="34" t="s">
        <v>67</v>
      </c>
      <c r="C58" s="34"/>
      <c r="D58" s="34"/>
      <c r="E58" s="34"/>
      <c r="F58" s="34"/>
    </row>
    <row r="59" spans="2:6" ht="15.75" x14ac:dyDescent="0.25">
      <c r="B59" s="2"/>
      <c r="C59" s="4"/>
      <c r="D59" s="2"/>
    </row>
    <row r="60" spans="2:6" ht="18" x14ac:dyDescent="0.35">
      <c r="B60" s="1" t="s">
        <v>49</v>
      </c>
      <c r="C60" s="10"/>
      <c r="D60" s="1"/>
    </row>
    <row r="61" spans="2:6" ht="18" x14ac:dyDescent="0.35">
      <c r="B61" s="1" t="s">
        <v>50</v>
      </c>
      <c r="C61" s="10"/>
      <c r="D61" s="1"/>
    </row>
    <row r="62" spans="2:6" ht="18" x14ac:dyDescent="0.35">
      <c r="B62" s="1" t="s">
        <v>55</v>
      </c>
      <c r="C62" s="10"/>
      <c r="D62" s="11"/>
      <c r="E62" s="33" t="s">
        <v>56</v>
      </c>
      <c r="F62" s="33"/>
    </row>
    <row r="63" spans="2:6" ht="15.75" x14ac:dyDescent="0.25">
      <c r="B63" s="2"/>
      <c r="C63" s="4"/>
      <c r="D63" s="2"/>
    </row>
    <row r="64" spans="2:6" ht="15.75" x14ac:dyDescent="0.25">
      <c r="B64" s="2"/>
      <c r="C64" s="4"/>
      <c r="D64" s="2"/>
    </row>
    <row r="65" spans="2:4" ht="15.75" x14ac:dyDescent="0.25">
      <c r="B65" s="2"/>
      <c r="C65" s="4"/>
      <c r="D65" s="2"/>
    </row>
  </sheetData>
  <mergeCells count="24">
    <mergeCell ref="C18:C21"/>
    <mergeCell ref="D18:D21"/>
    <mergeCell ref="C12:C13"/>
    <mergeCell ref="E18:E21"/>
    <mergeCell ref="B9:F9"/>
    <mergeCell ref="B10:F10"/>
    <mergeCell ref="B11:F11"/>
    <mergeCell ref="F18:F21"/>
    <mergeCell ref="D12:F12"/>
    <mergeCell ref="B18:B21"/>
    <mergeCell ref="E2:F2"/>
    <mergeCell ref="E3:F3"/>
    <mergeCell ref="B8:F8"/>
    <mergeCell ref="E62:F62"/>
    <mergeCell ref="B58:F58"/>
    <mergeCell ref="D29:D30"/>
    <mergeCell ref="E29:E30"/>
    <mergeCell ref="F29:F30"/>
    <mergeCell ref="C29:C30"/>
    <mergeCell ref="B29:B30"/>
    <mergeCell ref="E4:F4"/>
    <mergeCell ref="E6:F6"/>
    <mergeCell ref="E5:F5"/>
    <mergeCell ref="B12:B13"/>
  </mergeCells>
  <pageMargins left="0.78740157480314965" right="0.78740157480314965" top="0.19685039370078741" bottom="0.19685039370078741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2024-02-01T07:01:49Z</cp:lastPrinted>
  <dcterms:created xsi:type="dcterms:W3CDTF">2021-11-02T06:31:04Z</dcterms:created>
  <dcterms:modified xsi:type="dcterms:W3CDTF">2024-04-03T12:45:20Z</dcterms:modified>
</cp:coreProperties>
</file>